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tominac\Documents\A - Sa starog PC-a\My Documents\stecaj\ĐĐ Industrijska rješenja-928-21\banka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2" i="1" l="1"/>
  <c r="D22" i="1"/>
  <c r="E23" i="1" l="1"/>
</calcChain>
</file>

<file path=xl/sharedStrings.xml><?xml version="1.0" encoding="utf-8"?>
<sst xmlns="http://schemas.openxmlformats.org/spreadsheetml/2006/main" count="30" uniqueCount="29">
  <si>
    <t>Naziv platitelja</t>
  </si>
  <si>
    <t>Naziv primatelja</t>
  </si>
  <si>
    <t>Saldo:</t>
  </si>
  <si>
    <t>Iznos prometa/uplata</t>
  </si>
  <si>
    <t>Iznos prometa/isplata</t>
  </si>
  <si>
    <t>CE-ZAR</t>
  </si>
  <si>
    <t>STANOVI-OBROČNE OTPLATE</t>
  </si>
  <si>
    <t>MATER.TROŠKOVI</t>
  </si>
  <si>
    <t>INA</t>
  </si>
  <si>
    <t>FOND ZA ZAŠTITU OKOLIŠA</t>
  </si>
  <si>
    <t>BANKARSKE NAKNADE</t>
  </si>
  <si>
    <t>Prijenos sredstava  PBZ-Upravitelj zgrade</t>
  </si>
  <si>
    <t>CEC/CP ZADRŽANI DEPOZITi</t>
  </si>
  <si>
    <t xml:space="preserve">NAJAMNINE-posl.prostor ,apartman, ĐĐ SV oprema </t>
  </si>
  <si>
    <t>Prodaja pokretnina i nekretnina</t>
  </si>
  <si>
    <t>ĐĐ STROJNA OBRADA</t>
  </si>
  <si>
    <t>DOBAVLJAČI/KOMUNALNE USLUGE</t>
  </si>
  <si>
    <t>DOBAVLJAČI/OSTALO</t>
  </si>
  <si>
    <t>CEC-RAČUN</t>
  </si>
  <si>
    <t>PDV</t>
  </si>
  <si>
    <t>POVRAT JAMČEVINE</t>
  </si>
  <si>
    <t>JAMČEVINA - PRUD</t>
  </si>
  <si>
    <t>PLAĆA ZA 12/21 -11/22</t>
  </si>
  <si>
    <t>TROŠKOVI ODRŽAVANJA</t>
  </si>
  <si>
    <t>Promet Ž.R. HPB u razdoblju od 12.01.2022.-02.12.2022.</t>
  </si>
  <si>
    <t>Stanje žiro-računa (kunski i devizni ) na dan 02.12.2022:</t>
  </si>
  <si>
    <t>ĐĐ STAN</t>
  </si>
  <si>
    <t>OSTALO-KAMATE,TEČAJNE RAZLIKE…</t>
  </si>
  <si>
    <t>PBZ-POVRAT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</si>
</sst>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tabSelected="1" workbookViewId="0">
      <selection activeCell="B16" sqref="B16"/>
    </sheetView>
  </sheetViews>
  <sheetFormatPr defaultRowHeight="15" x14ac:dyDescent="0.25"/>
  <cols>
    <col min="1" max="1" width="47.140625" customWidth="1"/>
    <col min="2" max="2" width="19.42578125" bestFit="1" customWidth="1"/>
    <col min="3" max="3" width="33.42578125" customWidth="1"/>
    <col min="4" max="4" width="19.5703125" bestFit="1" customWidth="1"/>
    <col min="5" max="5" width="17.5703125" customWidth="1"/>
  </cols>
  <sheetData>
    <row r="1" spans="1:5" x14ac:dyDescent="0.25">
      <c r="A1" s="8" t="s">
        <v>24</v>
      </c>
      <c r="B1" s="8"/>
      <c r="C1" s="8"/>
      <c r="D1" s="8"/>
      <c r="E1" s="8"/>
    </row>
    <row r="2" spans="1:5" x14ac:dyDescent="0.25">
      <c r="A2" s="3" t="s">
        <v>0</v>
      </c>
      <c r="B2" s="3" t="s">
        <v>3</v>
      </c>
      <c r="C2" s="3" t="s">
        <v>1</v>
      </c>
      <c r="D2" s="3" t="s">
        <v>4</v>
      </c>
      <c r="E2" s="3"/>
    </row>
    <row r="3" spans="1:5" x14ac:dyDescent="0.25">
      <c r="A3" s="1" t="s">
        <v>13</v>
      </c>
      <c r="B3" s="4">
        <v>909225.66</v>
      </c>
      <c r="C3" s="1" t="s">
        <v>22</v>
      </c>
      <c r="D3" s="4">
        <v>367683.31</v>
      </c>
      <c r="E3" s="1"/>
    </row>
    <row r="4" spans="1:5" x14ac:dyDescent="0.25">
      <c r="A4" s="1" t="s">
        <v>12</v>
      </c>
      <c r="B4" s="4">
        <v>345834</v>
      </c>
      <c r="C4" s="1" t="s">
        <v>16</v>
      </c>
      <c r="D4" s="4">
        <v>173992.02</v>
      </c>
      <c r="E4" s="1"/>
    </row>
    <row r="5" spans="1:5" x14ac:dyDescent="0.25">
      <c r="A5" s="1" t="s">
        <v>15</v>
      </c>
      <c r="B5" s="4">
        <v>44676</v>
      </c>
      <c r="C5" s="1" t="s">
        <v>17</v>
      </c>
      <c r="D5" s="4">
        <v>133935.32999999999</v>
      </c>
      <c r="E5" s="1"/>
    </row>
    <row r="6" spans="1:5" x14ac:dyDescent="0.25">
      <c r="A6" s="1" t="s">
        <v>5</v>
      </c>
      <c r="B6" s="4">
        <v>469358</v>
      </c>
      <c r="C6" s="1" t="s">
        <v>7</v>
      </c>
      <c r="D6" s="4">
        <v>2700</v>
      </c>
      <c r="E6" s="1"/>
    </row>
    <row r="7" spans="1:5" x14ac:dyDescent="0.25">
      <c r="A7" s="1" t="s">
        <v>6</v>
      </c>
      <c r="B7" s="4">
        <v>304761</v>
      </c>
      <c r="C7" s="1" t="s">
        <v>10</v>
      </c>
      <c r="D7" s="4">
        <v>3013</v>
      </c>
      <c r="E7" s="1"/>
    </row>
    <row r="8" spans="1:5" x14ac:dyDescent="0.25">
      <c r="A8" s="1" t="s">
        <v>8</v>
      </c>
      <c r="B8" s="4">
        <v>125000</v>
      </c>
      <c r="C8" s="1" t="s">
        <v>18</v>
      </c>
      <c r="D8" s="4">
        <v>37324</v>
      </c>
      <c r="E8" s="1"/>
    </row>
    <row r="9" spans="1:5" x14ac:dyDescent="0.25">
      <c r="A9" s="1" t="s">
        <v>9</v>
      </c>
      <c r="B9" s="4">
        <v>1058.1199999999999</v>
      </c>
      <c r="C9" s="1" t="s">
        <v>19</v>
      </c>
      <c r="D9" s="4">
        <v>188620</v>
      </c>
      <c r="E9" s="1"/>
    </row>
    <row r="10" spans="1:5" x14ac:dyDescent="0.25">
      <c r="A10" s="1" t="s">
        <v>11</v>
      </c>
      <c r="B10" s="4">
        <v>67766.23</v>
      </c>
      <c r="C10" s="1" t="s">
        <v>20</v>
      </c>
      <c r="D10" s="4">
        <v>20000</v>
      </c>
      <c r="E10" s="1"/>
    </row>
    <row r="11" spans="1:5" x14ac:dyDescent="0.25">
      <c r="A11" s="1" t="s">
        <v>14</v>
      </c>
      <c r="B11" s="4">
        <v>987821</v>
      </c>
      <c r="C11" s="1" t="s">
        <v>23</v>
      </c>
      <c r="D11" s="4">
        <v>53237.75</v>
      </c>
      <c r="E11" s="1"/>
    </row>
    <row r="12" spans="1:5" x14ac:dyDescent="0.25">
      <c r="A12" s="4" t="s">
        <v>21</v>
      </c>
      <c r="B12" s="4">
        <v>20000</v>
      </c>
      <c r="C12" s="1"/>
      <c r="D12" s="1"/>
      <c r="E12" s="1"/>
    </row>
    <row r="13" spans="1:5" x14ac:dyDescent="0.25">
      <c r="A13" s="1" t="s">
        <v>26</v>
      </c>
      <c r="B13" s="4">
        <v>35183</v>
      </c>
      <c r="C13" s="1"/>
      <c r="D13" s="1"/>
      <c r="E13" s="1"/>
    </row>
    <row r="14" spans="1:5" x14ac:dyDescent="0.25">
      <c r="A14" s="1" t="s">
        <v>27</v>
      </c>
      <c r="B14" s="4">
        <v>29836.98</v>
      </c>
      <c r="C14" s="1"/>
      <c r="D14" s="1"/>
      <c r="E14" s="1"/>
    </row>
    <row r="15" spans="1:5" x14ac:dyDescent="0.25">
      <c r="A15" s="4" t="s">
        <v>28</v>
      </c>
      <c r="B15" s="4">
        <v>19421.72</v>
      </c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4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2" t="s">
        <v>2</v>
      </c>
      <c r="B22" s="4">
        <f>SUM(B3:B21)</f>
        <v>3359941.7100000004</v>
      </c>
      <c r="C22" s="2" t="s">
        <v>2</v>
      </c>
      <c r="D22" s="4">
        <f>SUM(D3:D21)</f>
        <v>980505.40999999992</v>
      </c>
      <c r="E22" s="1"/>
    </row>
    <row r="23" spans="1:5" x14ac:dyDescent="0.25">
      <c r="A23" s="5" t="s">
        <v>25</v>
      </c>
      <c r="B23" s="6"/>
      <c r="C23" s="6"/>
      <c r="D23" s="7"/>
      <c r="E23" s="4">
        <f>SUM(B22-D22)</f>
        <v>2379436.3000000007</v>
      </c>
    </row>
  </sheetData>
  <mergeCells count="2">
    <mergeCell ref="A23:D23"/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Miletic</dc:creator>
  <cp:lastModifiedBy>adm</cp:lastModifiedBy>
  <cp:lastPrinted>2022-03-21T07:58:45Z</cp:lastPrinted>
  <dcterms:created xsi:type="dcterms:W3CDTF">2022-03-18T13:15:25Z</dcterms:created>
  <dcterms:modified xsi:type="dcterms:W3CDTF">2022-12-08T13:27:33Z</dcterms:modified>
</cp:coreProperties>
</file>